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INFORMACIÓN GENERAL 2026\INFORME 2\"/>
    </mc:Choice>
  </mc:AlternateContent>
  <bookViews>
    <workbookView xWindow="0" yWindow="0" windowWidth="20490" windowHeight="5625"/>
  </bookViews>
  <sheets>
    <sheet name="DISCAPACIDAD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+BdqzLTJqsYvsn9xl5MDRiAr7KA=="/>
    </ext>
  </extLst>
</workbook>
</file>

<file path=xl/calcChain.xml><?xml version="1.0" encoding="utf-8"?>
<calcChain xmlns="http://schemas.openxmlformats.org/spreadsheetml/2006/main">
  <c r="AN21" i="1" l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C31" i="1" l="1"/>
  <c r="C29" i="1"/>
  <c r="C30" i="1"/>
  <c r="B29" i="1"/>
  <c r="B24" i="1"/>
  <c r="B30" i="1"/>
  <c r="N24" i="1"/>
  <c r="B31" i="1"/>
  <c r="AK24" i="1"/>
  <c r="D31" i="1" l="1"/>
  <c r="D29" i="1"/>
  <c r="D30" i="1"/>
</calcChain>
</file>

<file path=xl/sharedStrings.xml><?xml version="1.0" encoding="utf-8"?>
<sst xmlns="http://schemas.openxmlformats.org/spreadsheetml/2006/main" count="82" uniqueCount="43">
  <si>
    <t>FORMATO PARA DISCRIMINAR LA POBLACIÓN PRIORITARIA BENEFICIADAS POR LAS ACTIVIDADES DEL PLAN DE ACCIÓN</t>
  </si>
  <si>
    <t xml:space="preserve">Versión: </t>
  </si>
  <si>
    <t xml:space="preserve">Codigo: </t>
  </si>
  <si>
    <t>ACTIVIDAD</t>
  </si>
  <si>
    <t>POBLACIÓN PRIORITARIA BENEFICIADA</t>
  </si>
  <si>
    <t>Ciclo Vital</t>
  </si>
  <si>
    <t>Condicion</t>
  </si>
  <si>
    <t xml:space="preserve">Territorialidad </t>
  </si>
  <si>
    <t>Municipios beneficiados</t>
  </si>
  <si>
    <t>Niños y niñas  (0 a 5 años)</t>
  </si>
  <si>
    <t>Niños                    (6 a 12  años)</t>
  </si>
  <si>
    <t xml:space="preserve">Adolecentes      (13 a 17 años) </t>
  </si>
  <si>
    <t>jovenes                (18 a 26 años)</t>
  </si>
  <si>
    <t>Adultos                 (27 a 60 años)</t>
  </si>
  <si>
    <t>Adulto Mayor     (+ 60 años)</t>
  </si>
  <si>
    <t xml:space="preserve">Discapacitado </t>
  </si>
  <si>
    <t xml:space="preserve">Victima </t>
  </si>
  <si>
    <t>Indigena</t>
  </si>
  <si>
    <t>Afrocolombiano</t>
  </si>
  <si>
    <t>Raizales</t>
  </si>
  <si>
    <t>ROM</t>
  </si>
  <si>
    <t>Mujer Cabeza de Hogar</t>
  </si>
  <si>
    <t>LGTBI</t>
  </si>
  <si>
    <t>Reintegrados</t>
  </si>
  <si>
    <t>Migrantes</t>
  </si>
  <si>
    <t>Otra</t>
  </si>
  <si>
    <t xml:space="preserve">Ninguna </t>
  </si>
  <si>
    <t xml:space="preserve">Urbana </t>
  </si>
  <si>
    <t>Rural</t>
  </si>
  <si>
    <t>H</t>
  </si>
  <si>
    <t>M</t>
  </si>
  <si>
    <t>H/M</t>
  </si>
  <si>
    <t>DIRECTIVOS Atendidos</t>
  </si>
  <si>
    <t>DOCENTES Atendidos</t>
  </si>
  <si>
    <t>PADRES DE FAMILIA Atendidos</t>
  </si>
  <si>
    <t>TOTAL</t>
  </si>
  <si>
    <t>Condición</t>
  </si>
  <si>
    <t>Territorio</t>
  </si>
  <si>
    <t>ESTUDIANTES Atendidos (EcD + No incluidos)</t>
  </si>
  <si>
    <t xml:space="preserve">PROFESIONAL: MARTHA LUCIA </t>
  </si>
  <si>
    <t>MUNICIPIO: QUINCHIA</t>
  </si>
  <si>
    <t>INSTITUCION EDUCATIVA NUCLEO ESCOLAR RURAL</t>
  </si>
  <si>
    <t>PERIODO: 26 DE FEBRERO AL 25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</si>
</sst>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Tahoma"/>
    </font>
    <font>
      <b/>
      <sz val="8"/>
      <color theme="1"/>
      <name val="Tahoma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9"/>
      <color theme="1"/>
      <name val="Arial"/>
    </font>
    <font>
      <b/>
      <sz val="7"/>
      <color theme="1"/>
      <name val="Arial"/>
    </font>
    <font>
      <sz val="7"/>
      <color theme="1"/>
      <name val="Arial"/>
    </font>
    <font>
      <b/>
      <sz val="8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theme="1"/>
      <name val="Arial"/>
    </font>
    <font>
      <b/>
      <sz val="9"/>
      <color rgb="FF000000"/>
      <name val="Arial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5" xfId="0" applyFont="1" applyBorder="1"/>
    <xf numFmtId="3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3" borderId="5" xfId="0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>
      <alignment vertical="center"/>
    </xf>
    <xf numFmtId="1" fontId="11" fillId="3" borderId="5" xfId="0" applyNumberFormat="1" applyFont="1" applyFill="1" applyBorder="1" applyAlignment="1">
      <alignment vertical="center"/>
    </xf>
    <xf numFmtId="0" fontId="12" fillId="3" borderId="5" xfId="0" applyFont="1" applyFill="1" applyBorder="1" applyAlignment="1">
      <alignment vertical="center" wrapText="1"/>
    </xf>
    <xf numFmtId="1" fontId="4" fillId="3" borderId="4" xfId="0" applyNumberFormat="1" applyFont="1" applyFill="1" applyBorder="1"/>
    <xf numFmtId="1" fontId="4" fillId="3" borderId="5" xfId="0" applyNumberFormat="1" applyFont="1" applyFill="1" applyBorder="1"/>
    <xf numFmtId="1" fontId="11" fillId="3" borderId="1" xfId="0" applyNumberFormat="1" applyFont="1" applyFill="1" applyBorder="1" applyAlignment="1">
      <alignment vertical="center"/>
    </xf>
    <xf numFmtId="1" fontId="10" fillId="3" borderId="4" xfId="0" applyNumberFormat="1" applyFont="1" applyFill="1" applyBorder="1" applyAlignment="1">
      <alignment horizontal="center"/>
    </xf>
    <xf numFmtId="1" fontId="10" fillId="3" borderId="9" xfId="0" applyNumberFormat="1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1" fontId="10" fillId="3" borderId="7" xfId="0" applyNumberFormat="1" applyFont="1" applyFill="1" applyBorder="1" applyAlignment="1">
      <alignment horizontal="center"/>
    </xf>
    <xf numFmtId="1" fontId="13" fillId="0" borderId="5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4" fillId="0" borderId="0" xfId="0" applyNumberFormat="1" applyFont="1"/>
    <xf numFmtId="1" fontId="5" fillId="0" borderId="0" xfId="0" applyNumberFormat="1" applyFont="1"/>
    <xf numFmtId="0" fontId="14" fillId="3" borderId="5" xfId="0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" fontId="20" fillId="3" borderId="5" xfId="0" applyNumberFormat="1" applyFont="1" applyFill="1" applyBorder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1" fontId="13" fillId="4" borderId="10" xfId="0" applyNumberFormat="1" applyFont="1" applyFill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5" fillId="2" borderId="1" xfId="0" applyFont="1" applyFill="1" applyBorder="1" applyAlignment="1">
      <alignment horizontal="center" vertical="center"/>
    </xf>
    <xf numFmtId="0" fontId="6" fillId="0" borderId="6" xfId="0" applyFont="1" applyBorder="1"/>
    <xf numFmtId="0" fontId="6" fillId="0" borderId="8" xfId="0" applyFont="1" applyBorder="1"/>
    <xf numFmtId="0" fontId="5" fillId="2" borderId="2" xfId="0" applyFont="1" applyFill="1" applyBorder="1" applyAlignment="1">
      <alignment horizontal="center" vertical="center"/>
    </xf>
    <xf numFmtId="0" fontId="6" fillId="0" borderId="4" xfId="0" applyFont="1" applyBorder="1"/>
    <xf numFmtId="3" fontId="8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1" fontId="13" fillId="4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3"/>
  <sheetViews>
    <sheetView tabSelected="1" zoomScale="90" zoomScaleNormal="90" workbookViewId="0">
      <selection activeCell="AC13" sqref="AC13"/>
    </sheetView>
  </sheetViews>
  <sheetFormatPr baseColWidth="10" defaultColWidth="14.42578125" defaultRowHeight="15" customHeight="1" x14ac:dyDescent="0.2"/>
  <cols>
    <col min="1" max="1" width="30.7109375" customWidth="1"/>
    <col min="2" max="40" width="4.42578125" customWidth="1"/>
    <col min="41" max="41" width="23.140625" customWidth="1"/>
  </cols>
  <sheetData>
    <row r="1" spans="1:41" ht="12.75" customHeight="1" x14ac:dyDescent="0.2">
      <c r="A1" s="1"/>
      <c r="D1" s="51" t="s">
        <v>0</v>
      </c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2" t="s">
        <v>1</v>
      </c>
      <c r="AA1" s="2"/>
      <c r="AB1" s="3"/>
      <c r="AC1" s="53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</row>
    <row r="2" spans="1:41" ht="12.75" customHeight="1" x14ac:dyDescent="0.2">
      <c r="A2" s="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2"/>
      <c r="AA2" s="2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12.75" customHeight="1" x14ac:dyDescent="0.2">
      <c r="A3" s="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" t="s">
        <v>2</v>
      </c>
      <c r="AA3" s="2"/>
      <c r="AB3" s="3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1" s="31" customFormat="1" ht="12.75" customHeight="1" x14ac:dyDescent="0.2">
      <c r="A4" s="29" t="s">
        <v>39</v>
      </c>
      <c r="B4" s="30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3"/>
      <c r="W4" s="33"/>
      <c r="X4" s="33"/>
      <c r="Y4" s="33"/>
      <c r="Z4" s="34"/>
      <c r="AA4" s="34"/>
      <c r="AB4" s="30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</row>
    <row r="5" spans="1:41" s="31" customFormat="1" ht="12.75" customHeight="1" x14ac:dyDescent="0.2">
      <c r="A5" s="29" t="s">
        <v>40</v>
      </c>
      <c r="B5" s="30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3"/>
      <c r="W5" s="33"/>
      <c r="X5" s="33"/>
      <c r="Y5" s="33"/>
      <c r="Z5" s="34"/>
      <c r="AA5" s="34"/>
      <c r="AB5" s="30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</row>
    <row r="6" spans="1:41" s="31" customFormat="1" ht="12.75" customHeight="1" x14ac:dyDescent="0.2">
      <c r="A6" s="29" t="s">
        <v>42</v>
      </c>
      <c r="B6" s="30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3"/>
      <c r="W6" s="33"/>
      <c r="X6" s="33"/>
      <c r="Y6" s="33"/>
      <c r="AA6" s="35"/>
      <c r="AB6" s="35"/>
      <c r="AC6" s="54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</row>
    <row r="7" spans="1:41" ht="12.75" customHeight="1" x14ac:dyDescent="0.2">
      <c r="A7" s="56" t="s">
        <v>3</v>
      </c>
      <c r="B7" s="57" t="s">
        <v>4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45"/>
      <c r="AO7" s="6"/>
    </row>
    <row r="8" spans="1:41" ht="12.75" customHeight="1" x14ac:dyDescent="0.2">
      <c r="A8" s="42"/>
      <c r="B8" s="44"/>
      <c r="C8" s="45"/>
      <c r="D8" s="59" t="s">
        <v>5</v>
      </c>
      <c r="E8" s="58"/>
      <c r="F8" s="58"/>
      <c r="G8" s="58"/>
      <c r="H8" s="58"/>
      <c r="I8" s="58"/>
      <c r="J8" s="58"/>
      <c r="K8" s="58"/>
      <c r="L8" s="58"/>
      <c r="M8" s="45"/>
      <c r="N8" s="60" t="s">
        <v>6</v>
      </c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45"/>
      <c r="AK8" s="60" t="s">
        <v>7</v>
      </c>
      <c r="AL8" s="58"/>
      <c r="AM8" s="58"/>
      <c r="AN8" s="45"/>
      <c r="AO8" s="41" t="s">
        <v>8</v>
      </c>
    </row>
    <row r="9" spans="1:41" ht="29.25" customHeight="1" x14ac:dyDescent="0.2">
      <c r="A9" s="42"/>
      <c r="B9" s="46" t="s">
        <v>9</v>
      </c>
      <c r="C9" s="45"/>
      <c r="D9" s="47" t="s">
        <v>10</v>
      </c>
      <c r="E9" s="45"/>
      <c r="F9" s="47" t="s">
        <v>11</v>
      </c>
      <c r="G9" s="45"/>
      <c r="H9" s="47" t="s">
        <v>12</v>
      </c>
      <c r="I9" s="45"/>
      <c r="J9" s="47" t="s">
        <v>13</v>
      </c>
      <c r="K9" s="45"/>
      <c r="L9" s="47" t="s">
        <v>14</v>
      </c>
      <c r="M9" s="45"/>
      <c r="N9" s="47" t="s">
        <v>15</v>
      </c>
      <c r="O9" s="45"/>
      <c r="P9" s="47" t="s">
        <v>16</v>
      </c>
      <c r="Q9" s="45"/>
      <c r="R9" s="47" t="s">
        <v>17</v>
      </c>
      <c r="S9" s="45"/>
      <c r="T9" s="47" t="s">
        <v>18</v>
      </c>
      <c r="U9" s="45"/>
      <c r="V9" s="47" t="s">
        <v>19</v>
      </c>
      <c r="W9" s="45"/>
      <c r="X9" s="47" t="s">
        <v>20</v>
      </c>
      <c r="Y9" s="45"/>
      <c r="Z9" s="47" t="s">
        <v>21</v>
      </c>
      <c r="AA9" s="45"/>
      <c r="AB9" s="7" t="s">
        <v>22</v>
      </c>
      <c r="AC9" s="47" t="s">
        <v>23</v>
      </c>
      <c r="AD9" s="45"/>
      <c r="AE9" s="47" t="s">
        <v>24</v>
      </c>
      <c r="AF9" s="45"/>
      <c r="AG9" s="47" t="s">
        <v>25</v>
      </c>
      <c r="AH9" s="45"/>
      <c r="AI9" s="47" t="s">
        <v>26</v>
      </c>
      <c r="AJ9" s="45"/>
      <c r="AK9" s="47" t="s">
        <v>27</v>
      </c>
      <c r="AL9" s="45"/>
      <c r="AM9" s="47" t="s">
        <v>28</v>
      </c>
      <c r="AN9" s="45"/>
      <c r="AO9" s="42"/>
    </row>
    <row r="10" spans="1:41" ht="12.75" customHeight="1" x14ac:dyDescent="0.2">
      <c r="A10" s="49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43"/>
    </row>
    <row r="11" spans="1:41" ht="30" customHeight="1" x14ac:dyDescent="0.2">
      <c r="A11" s="37" t="s">
        <v>41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6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>
        <v>0</v>
      </c>
      <c r="K12" s="11">
        <v>3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>
        <v>0</v>
      </c>
      <c r="AJ12" s="11">
        <v>3</v>
      </c>
      <c r="AK12" s="11">
        <v>0</v>
      </c>
      <c r="AL12" s="11">
        <v>3</v>
      </c>
      <c r="AM12" s="11"/>
      <c r="AN12" s="11"/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>
        <v>20</v>
      </c>
      <c r="K13" s="11">
        <v>31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>
        <v>20</v>
      </c>
      <c r="AJ13" s="11">
        <v>31</v>
      </c>
      <c r="AK13" s="11">
        <v>20</v>
      </c>
      <c r="AL13" s="11">
        <v>31</v>
      </c>
      <c r="AM13" s="11"/>
      <c r="AN13" s="11"/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>
        <v>31</v>
      </c>
      <c r="K14" s="11">
        <v>43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31</v>
      </c>
      <c r="AJ14" s="11">
        <v>43</v>
      </c>
      <c r="AK14" s="11">
        <v>31</v>
      </c>
      <c r="AL14" s="11">
        <v>43</v>
      </c>
      <c r="AM14" s="11"/>
      <c r="AN14" s="11"/>
      <c r="AO14" s="11"/>
    </row>
    <row r="15" spans="1:41" ht="25.5" customHeight="1" x14ac:dyDescent="0.2">
      <c r="A15" s="28" t="s">
        <v>38</v>
      </c>
      <c r="B15" s="10"/>
      <c r="C15" s="11"/>
      <c r="D15" s="11">
        <v>10</v>
      </c>
      <c r="E15" s="11">
        <v>12</v>
      </c>
      <c r="F15" s="11">
        <v>25</v>
      </c>
      <c r="G15" s="11">
        <v>30</v>
      </c>
      <c r="H15" s="11"/>
      <c r="I15" s="11"/>
      <c r="J15" s="11"/>
      <c r="K15" s="11"/>
      <c r="L15" s="11"/>
      <c r="M15" s="11"/>
      <c r="N15" s="11">
        <v>30</v>
      </c>
      <c r="O15" s="11">
        <v>25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12</v>
      </c>
      <c r="AJ15" s="11">
        <v>10</v>
      </c>
      <c r="AK15" s="11">
        <v>26</v>
      </c>
      <c r="AL15" s="11">
        <v>25</v>
      </c>
      <c r="AM15" s="11">
        <v>13</v>
      </c>
      <c r="AN15" s="11">
        <v>13</v>
      </c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48" t="s">
        <v>35</v>
      </c>
      <c r="B21" s="20">
        <f t="shared" ref="B21:AN21" si="0">SUM(B11+B12+B13+B14+B15+B16+B17+B18+B19+B20)</f>
        <v>0</v>
      </c>
      <c r="C21" s="20">
        <f t="shared" si="0"/>
        <v>0</v>
      </c>
      <c r="D21" s="20">
        <f t="shared" si="0"/>
        <v>10</v>
      </c>
      <c r="E21" s="20">
        <f t="shared" si="0"/>
        <v>12</v>
      </c>
      <c r="F21" s="20">
        <f t="shared" si="0"/>
        <v>25</v>
      </c>
      <c r="G21" s="20">
        <f t="shared" si="0"/>
        <v>30</v>
      </c>
      <c r="H21" s="20">
        <f t="shared" si="0"/>
        <v>0</v>
      </c>
      <c r="I21" s="20">
        <f t="shared" si="0"/>
        <v>0</v>
      </c>
      <c r="J21" s="20">
        <f t="shared" si="0"/>
        <v>51</v>
      </c>
      <c r="K21" s="20">
        <f t="shared" si="0"/>
        <v>77</v>
      </c>
      <c r="L21" s="20">
        <f t="shared" si="0"/>
        <v>0</v>
      </c>
      <c r="M21" s="20">
        <f t="shared" si="0"/>
        <v>0</v>
      </c>
      <c r="N21" s="20">
        <f t="shared" si="0"/>
        <v>30</v>
      </c>
      <c r="O21" s="20">
        <f t="shared" si="0"/>
        <v>25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0</v>
      </c>
      <c r="AI21" s="21">
        <f t="shared" si="0"/>
        <v>63</v>
      </c>
      <c r="AJ21" s="21">
        <f t="shared" si="0"/>
        <v>87</v>
      </c>
      <c r="AK21" s="21">
        <f t="shared" si="0"/>
        <v>77</v>
      </c>
      <c r="AL21" s="21">
        <f t="shared" si="0"/>
        <v>102</v>
      </c>
      <c r="AM21" s="21">
        <f t="shared" si="0"/>
        <v>13</v>
      </c>
      <c r="AN21" s="20">
        <f t="shared" si="0"/>
        <v>13</v>
      </c>
      <c r="AO21" s="22"/>
    </row>
    <row r="22" spans="1:41" ht="12.75" customHeight="1" x14ac:dyDescent="0.2">
      <c r="A22" s="4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4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x14ac:dyDescent="0.25">
      <c r="A24" s="49"/>
      <c r="B24" s="50">
        <f>SUM(B21+C21+D21+E21+F21+G21+H21+I21+J21+K21+L21+M21)</f>
        <v>205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40"/>
      <c r="N24" s="38">
        <f>SUM(N21:AJ21)</f>
        <v>205</v>
      </c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40"/>
      <c r="AK24" s="38">
        <f>SUM(AK21:AN21)</f>
        <v>205</v>
      </c>
      <c r="AL24" s="39"/>
      <c r="AM24" s="39"/>
      <c r="AN24" s="40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86</v>
      </c>
      <c r="C29" s="26">
        <f t="shared" si="1"/>
        <v>119</v>
      </c>
      <c r="D29" s="27">
        <f t="shared" ref="D29:D31" si="2">SUM(B29:C29)</f>
        <v>205</v>
      </c>
    </row>
    <row r="30" spans="1:41" ht="12.75" customHeight="1" x14ac:dyDescent="0.2">
      <c r="A30" s="1" t="s">
        <v>36</v>
      </c>
      <c r="B30" s="26">
        <f>SUM(N21+P21+R21+T21+V21+X21+AC21+AE21+AG21+AI21)</f>
        <v>93</v>
      </c>
      <c r="C30" s="26">
        <f>SUM(O21+Q21+S21+U21+W21+Y21+AA21+AD21+AF21+AH21+AJ21)</f>
        <v>112</v>
      </c>
      <c r="D30" s="27">
        <f t="shared" si="2"/>
        <v>205</v>
      </c>
    </row>
    <row r="31" spans="1:41" ht="12.75" customHeight="1" x14ac:dyDescent="0.2">
      <c r="A31" s="1" t="s">
        <v>37</v>
      </c>
      <c r="B31" s="26">
        <f t="shared" ref="B31:C31" si="3">SUM(AK21+AM21)</f>
        <v>90</v>
      </c>
      <c r="C31" s="26">
        <f t="shared" si="3"/>
        <v>115</v>
      </c>
      <c r="D31" s="27">
        <f t="shared" si="2"/>
        <v>205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3">
    <mergeCell ref="D1:Y3"/>
    <mergeCell ref="AC1:AN1"/>
    <mergeCell ref="AC6:AN6"/>
    <mergeCell ref="A7:A10"/>
    <mergeCell ref="B7:AN7"/>
    <mergeCell ref="D8:M8"/>
    <mergeCell ref="Z9:AA9"/>
    <mergeCell ref="N8:AJ8"/>
    <mergeCell ref="AK8:AN8"/>
    <mergeCell ref="AC9:AD9"/>
    <mergeCell ref="AE9:AF9"/>
    <mergeCell ref="AG9:AH9"/>
    <mergeCell ref="AI9:AJ9"/>
    <mergeCell ref="AK9:AL9"/>
    <mergeCell ref="AM9:AN9"/>
    <mergeCell ref="A21:A24"/>
    <mergeCell ref="B24:M24"/>
    <mergeCell ref="D9:E9"/>
    <mergeCell ref="F9:G9"/>
    <mergeCell ref="H9:I9"/>
    <mergeCell ref="J9:K9"/>
    <mergeCell ref="L9:M9"/>
    <mergeCell ref="N24:AJ24"/>
    <mergeCell ref="AK24:AN24"/>
    <mergeCell ref="AO8:AO10"/>
    <mergeCell ref="B8:C8"/>
    <mergeCell ref="B9:C9"/>
    <mergeCell ref="N9:O9"/>
    <mergeCell ref="P9:Q9"/>
    <mergeCell ref="R9:S9"/>
    <mergeCell ref="T9:U9"/>
    <mergeCell ref="V9:W9"/>
    <mergeCell ref="X9:Y9"/>
  </mergeCells>
  <conditionalFormatting sqref="N24:AJ24">
    <cfRule type="cellIs" dxfId="2" priority="5" stopIfTrue="1" operator="equal">
      <formula>#REF!</formula>
    </cfRule>
  </conditionalFormatting>
  <conditionalFormatting sqref="N24:AN24">
    <cfRule type="cellIs" dxfId="1" priority="3" stopIfTrue="1" operator="notEqual">
      <formula>#REF!</formula>
    </cfRule>
  </conditionalFormatting>
  <conditionalFormatting sqref="AK24:AN24">
    <cfRule type="cellIs" dxfId="0" priority="1" stopIfTrue="1" operator="equal">
      <formula>#REF!</formula>
    </cfRule>
  </conditionalFormatting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MUSEO EXPLORARE</dc:creator>
  <cp:lastModifiedBy>Full name</cp:lastModifiedBy>
  <dcterms:created xsi:type="dcterms:W3CDTF">2005-01-19T14:13:33Z</dcterms:created>
  <dcterms:modified xsi:type="dcterms:W3CDTF">2026-04-05T15:00:52Z</dcterms:modified>
</cp:coreProperties>
</file>